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объемов работ 02-01" sheetId="1" state="visible" r:id="rId2"/>
    <sheet name="Смета на диаэратор 11.03.20 (1)" sheetId="2" state="visible" r:id="rId3"/>
  </sheets>
  <definedNames>
    <definedName function="false" hidden="false" localSheetId="0" name="_xlnm.Print_Area" vbProcedure="false">'Ведомость объемов работ 02-01'!$A$1:$E$69</definedName>
    <definedName function="false" hidden="false" localSheetId="0" name="Constr" vbProcedure="false">'ведомость объемов работ 5 граф'!#ref!</definedName>
    <definedName function="false" hidden="false" localSheetId="0" name="FOT" vbProcedure="false">'ведомость объемов работ 5 граф'!#ref!</definedName>
    <definedName function="false" hidden="false" localSheetId="0" name="Ind" vbProcedure="false">'ведомость объемов работ 5 граф'!#ref!</definedName>
    <definedName function="false" hidden="false" localSheetId="0" name="Obj" vbProcedure="false">'ведомость объемов работ 5 граф'!#ref!</definedName>
    <definedName function="false" hidden="false" localSheetId="0" name="Obosn" vbProcedure="false">'ведомость объемов работ 5 граф'!#ref!</definedName>
    <definedName function="false" hidden="false" localSheetId="0" name="SmPr" vbProcedure="false">'ведомость объемов работ 5 граф'!#ref!</definedName>
    <definedName function="false" hidden="false" localSheetId="1" name="Print_Area" vbProcedure="false">'Смета на диаэратор 11.03.20 (1)'!$A$1:$E$15</definedName>
    <definedName function="false" hidden="false" localSheetId="1" name="Print_Titles" vbProcedure="false">'Смета на диаэратор 11.03.20 (1)'!$11:$11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<sst xmlns="http://schemas.openxmlformats.org/spreadsheetml/2006/main" count="151" uniqueCount="126">
  <si>
    <t xml:space="preserve">Приложение № 1 к Техническим требованиям</t>
  </si>
  <si>
    <t xml:space="preserve">Ведомость объемов работ</t>
  </si>
  <si>
    <t xml:space="preserve">Модернизация деаэраторов атмосферных ДА 200/75 подпитки котла, СП Николаевская ТЭЦ</t>
  </si>
  <si>
    <t xml:space="preserve">№ пп</t>
  </si>
  <si>
    <t xml:space="preserve">Наименование работ</t>
  </si>
  <si>
    <t xml:space="preserve">Ед. изм.</t>
  </si>
  <si>
    <t xml:space="preserve">Кол.</t>
  </si>
  <si>
    <t xml:space="preserve">Примечание</t>
  </si>
  <si>
    <t xml:space="preserve">Раздел 1. Дополнительные работы</t>
  </si>
  <si>
    <t xml:space="preserve">Резка на части оборудования (протокол Тех.совещания №1 от 15.12.2025г.)</t>
  </si>
  <si>
    <t xml:space="preserve">1</t>
  </si>
  <si>
    <t xml:space="preserve">Вырезка отверстий в металлоконструкциях при толщине стали: от 10 до 20 мм
</t>
  </si>
  <si>
    <t xml:space="preserve">м</t>
  </si>
  <si>
    <t xml:space="preserve">((10,99*6)*2) ПРИМ: (разрезка на части) Для транспортировки корпуса оборудования в цех</t>
  </si>
  <si>
    <t xml:space="preserve">Сборка</t>
  </si>
  <si>
    <t xml:space="preserve">2</t>
  </si>
  <si>
    <t xml:space="preserve">Усиление сварных швов </t>
  </si>
  <si>
    <t xml:space="preserve">м шва</t>
  </si>
  <si>
    <r>
      <rPr>
        <i val="true"/>
        <sz val="13"/>
        <rFont val="Times New Roman"/>
        <family val="0"/>
        <charset val="1"/>
      </rPr>
      <t xml:space="preserve">(10,99*6)*2, </t>
    </r>
    <r>
      <rPr>
        <sz val="13"/>
        <rFont val="Times New Roman"/>
        <family val="0"/>
        <charset val="1"/>
      </rPr>
      <t xml:space="preserve">РАСЦЕНКА ПРИНЯТА ПРИМЕНИТЕЛЬНО</t>
    </r>
    <r>
      <rPr>
        <i val="true"/>
        <sz val="13"/>
        <rFont val="Times New Roman"/>
        <family val="0"/>
        <charset val="1"/>
      </rPr>
      <t xml:space="preserve">  (сварка оборудования в целое на месте монтажа)</t>
    </r>
  </si>
  <si>
    <t xml:space="preserve">Раздел 2. Демонтаж</t>
  </si>
  <si>
    <r>
      <rPr>
        <b val="true"/>
        <sz val="13"/>
        <rFont val="Times New Roman"/>
        <family val="0"/>
        <charset val="1"/>
      </rPr>
      <t xml:space="preserve">Тепломеханическое</t>
    </r>
    <r>
      <rPr>
        <b val="true"/>
        <sz val="13"/>
        <color rgb="FFFF0000"/>
        <rFont val="Times New Roman"/>
        <family val="0"/>
        <charset val="1"/>
      </rPr>
      <t xml:space="preserve">  </t>
    </r>
    <r>
      <rPr>
        <b val="true"/>
        <sz val="13"/>
        <rFont val="Times New Roman"/>
        <family val="0"/>
        <charset val="1"/>
      </rPr>
      <t xml:space="preserve">оборудование</t>
    </r>
    <r>
      <rPr>
        <sz val="13"/>
        <rFont val="Times New Roman"/>
        <family val="0"/>
        <charset val="1"/>
      </rPr>
      <t xml:space="preserve"> </t>
    </r>
    <r>
      <rPr>
        <i val="true"/>
        <sz val="9"/>
        <rFont val="Times New Roman"/>
        <family val="0"/>
        <charset val="1"/>
      </rPr>
      <t xml:space="preserve">(421/пр_2020_прил.10_т.5_п.1.2_гр.4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</si>
  <si>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t xml:space="preserve">3</t>
  </si>
  <si>
    <t xml:space="preserve">ДЕМОНТАЖ Бака  деаэраторного двухступенчатого горизонтального атмосферного давления,  (ДСА 150)
</t>
  </si>
  <si>
    <t xml:space="preserve">т</t>
  </si>
  <si>
    <t xml:space="preserve">8,5+((79.9+295.2+360.8+685.84)/1000)  Тех.часть п.1.6.11.3 Демонтаж оборудования, не пригодного для дальнейшего использования (предназначено в лом), с разборкой и резкой на части=0,5 (согласно паспорта вес бака без доп.оборудования и приборов =8.5тн.)</t>
  </si>
  <si>
    <t xml:space="preserve">4</t>
  </si>
  <si>
    <t xml:space="preserve">ДЕМОНТАЖ Колонки деаэрационной атмосферного давления, производительность 200 т/ч, давление 0,12 МПа</t>
  </si>
  <si>
    <t xml:space="preserve">Демонтаж оборудования, не пригодного для дальнейшего использования (предназначено в лом), с разборкой и резкой на части=0,5;</t>
  </si>
  <si>
    <t xml:space="preserve">5</t>
  </si>
  <si>
    <t xml:space="preserve">ДЕМОНТАЖ Охладителя выпара горизонтального для деаэратора атмосферного давления, поверхность охлаждения 2 м2</t>
  </si>
  <si>
    <t xml:space="preserve">Демонтаж оборудования, не пригодного для дальнейшего использования (предназначено в лом), с разборкой и резкой на части=0,5</t>
  </si>
  <si>
    <r>
      <rPr>
        <b val="true"/>
        <sz val="13"/>
        <rFont val="Times New Roman"/>
        <family val="0"/>
        <charset val="1"/>
      </rPr>
      <t xml:space="preserve">Запорно-регулирующей  арматуры  </t>
    </r>
    <r>
      <rPr>
        <i val="true"/>
        <sz val="9"/>
        <rFont val="Times New Roman"/>
        <family val="0"/>
        <charset val="1"/>
      </rPr>
      <t xml:space="preserve">(421/пр_2020_прил.10_т.5_п.1.2_гр.5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предеты  ОЗП=1,15; ЭМ=1,15 к расх.; ЗПМ=1,15; ТЗ=1,15; ТЗМ=1,15)</t>
    </r>
  </si>
  <si>
    <t xml:space="preserve">6</t>
  </si>
  <si>
    <t xml:space="preserve">ДЕМОНТАЖ  задвижек диаметром 50 мм</t>
  </si>
  <si>
    <t xml:space="preserve">шт</t>
  </si>
  <si>
    <t xml:space="preserve">с установкой их обратно</t>
  </si>
  <si>
    <t xml:space="preserve">7</t>
  </si>
  <si>
    <t xml:space="preserve">ДЕМОНТАЖ задвижек диаметром 80 мм</t>
  </si>
  <si>
    <t xml:space="preserve">8</t>
  </si>
  <si>
    <t xml:space="preserve">ДЕМОНТАЖ  задвижек диаметром  100 мм</t>
  </si>
  <si>
    <t xml:space="preserve">9</t>
  </si>
  <si>
    <t xml:space="preserve">ДЕМОНТАЖ задвижек диаметром  150 мм</t>
  </si>
  <si>
    <r>
      <rPr>
        <b val="true"/>
        <sz val="13"/>
        <rFont val="Times New Roman"/>
        <family val="0"/>
        <charset val="1"/>
      </rPr>
      <t xml:space="preserve">Изоляции тепловой </t>
    </r>
    <r>
      <rPr>
        <i val="true"/>
        <sz val="9"/>
        <rFont val="Times New Roman"/>
        <family val="0"/>
        <charset val="1"/>
      </rPr>
      <t xml:space="preserve">(421/пр_2020_прил.10_т.5_п.1.2_гр.5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</si>
  <si>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t xml:space="preserve">10</t>
  </si>
  <si>
    <t xml:space="preserve">Разборка тепловой изоляции: из ваты минеральной</t>
  </si>
  <si>
    <t xml:space="preserve"> м2</t>
  </si>
  <si>
    <t xml:space="preserve">(180,0+4,58+13,19+15,57+21,98) </t>
  </si>
  <si>
    <t xml:space="preserve">11</t>
  </si>
  <si>
    <t xml:space="preserve">Погрузка мусора строительного в ручную</t>
  </si>
  <si>
    <t xml:space="preserve">тн</t>
  </si>
  <si>
    <t xml:space="preserve">погрузка ваты минеральной</t>
  </si>
  <si>
    <t xml:space="preserve">12</t>
  </si>
  <si>
    <t xml:space="preserve">Перевозка мусора строительного автомобилем по усовершенствованной дороге на 15 км.</t>
  </si>
  <si>
    <t xml:space="preserve">вывоз строительного мусора от разборки тепловой изоляции</t>
  </si>
  <si>
    <r>
      <rPr>
        <b val="true"/>
        <sz val="13"/>
        <rFont val="Times New Roman"/>
        <family val="0"/>
        <charset val="1"/>
      </rPr>
      <t xml:space="preserve">Площадок обслуживания</t>
    </r>
    <r>
      <rPr>
        <sz val="13"/>
        <rFont val="Times New Roman"/>
        <family val="0"/>
        <charset val="1"/>
      </rPr>
      <t xml:space="preserve"> </t>
    </r>
    <r>
      <rPr>
        <i val="true"/>
        <sz val="9"/>
        <rFont val="Times New Roman"/>
        <family val="0"/>
        <charset val="1"/>
      </rPr>
      <t xml:space="preserve">(421/пр_2020_прил.10_т.5_п.1.2_гр.3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</si>
  <si>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t xml:space="preserve">13</t>
  </si>
  <si>
    <t xml:space="preserve">ДЕМОНТАЖ площадок с настилом и ограждением из листовой, рифленой, просечной и круглой стали</t>
  </si>
  <si>
    <t xml:space="preserve">Демонтаж (разборка) металлических, металлокомпозитных, композитных конструкций =0,7</t>
  </si>
  <si>
    <t xml:space="preserve">14</t>
  </si>
  <si>
    <t xml:space="preserve">ДЕМОНТАЖ лестниц прямолинейных и криволинейных, пожарных с ограждением</t>
  </si>
  <si>
    <t xml:space="preserve">Демонтаж (разборка) металлических, металлокомпозитных, композитных конструкций=0,7</t>
  </si>
  <si>
    <t xml:space="preserve">Раздел 3. Монтаж</t>
  </si>
  <si>
    <r>
      <rPr>
        <b val="true"/>
        <sz val="13"/>
        <rFont val="Times New Roman"/>
        <family val="0"/>
        <charset val="1"/>
      </rPr>
      <t xml:space="preserve">Тепломеханического оборудования </t>
    </r>
    <r>
      <rPr>
        <i val="true"/>
        <sz val="9"/>
        <rFont val="Times New Roman"/>
        <family val="0"/>
        <charset val="1"/>
      </rPr>
      <t xml:space="preserve">(421/пр_2020_прил.10_т.5_п.1.2_гр.4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</si>
  <si>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t xml:space="preserve">15</t>
  </si>
  <si>
    <t xml:space="preserve">Бак деаэраторный двухступенчатый горизонтальный атмосферного давления, поставляемый в собранном виде, вместимость: 75 м3</t>
  </si>
  <si>
    <t xml:space="preserve">14,9+((549.16+395.2+370.8+685.84)/1000) Деаэратор атмосферный ДА-200/75 в комплекте (колонка КДА-200, бак БДА-75; охладитель выпара ОВА-16,гидрозатвор), полный вес 19,05 тн (материал заказчика)</t>
  </si>
  <si>
    <t xml:space="preserve">16</t>
  </si>
  <si>
    <t xml:space="preserve">Колонка деаэрационная атмосферного давления, производительность: 200 т/ч, давление 0,12 МПа</t>
  </si>
  <si>
    <t xml:space="preserve">17</t>
  </si>
  <si>
    <t xml:space="preserve">Охладитель выпара горизонтальный для деаэраторов атмосферного давления, поверхность охлаждения: 2 м2</t>
  </si>
  <si>
    <r>
      <rPr>
        <b val="true"/>
        <sz val="13"/>
        <rFont val="Times New Roman"/>
        <family val="0"/>
        <charset val="1"/>
      </rPr>
      <t xml:space="preserve">Запорно-регулирующей  арматуры </t>
    </r>
    <r>
      <rPr>
        <b val="true"/>
        <i val="true"/>
        <sz val="10"/>
        <rFont val="Times New Roman"/>
        <family val="0"/>
        <charset val="1"/>
      </rPr>
      <t xml:space="preserve">(</t>
    </r>
    <r>
      <rPr>
        <i val="true"/>
        <sz val="9"/>
        <rFont val="Times New Roman"/>
        <family val="0"/>
        <charset val="1"/>
      </rPr>
      <t xml:space="preserve">421/пр_2020_прил.10_т.5_п.1.2_гр.4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       </t>
    </r>
  </si>
  <si>
    <t xml:space="preserve">18</t>
  </si>
  <si>
    <t xml:space="preserve">Арматура фланцевая с ручным приводом или без привода водопроводная на номинальное давление до 4 МПа, номинальный диаметр 50 мм</t>
  </si>
  <si>
    <t xml:space="preserve">Задвижка стальная клиновая с выдвижным шпинделем 30с41нж Ду50 Ру 16, t - 450 C. Класс герметичности "С".
Ранее демонтированные</t>
  </si>
  <si>
    <t xml:space="preserve">19</t>
  </si>
  <si>
    <t xml:space="preserve">Арматура фланцевая с ручным приводом или без привода водопроводная на номинальное давление до 4 МПа, номинальный диаметр: 80 мм</t>
  </si>
  <si>
    <t xml:space="preserve">Задвижка стальная клиновая с выдвижным шпинделем 30с41нж Ду80 Ру 16, t - 450 C. Класс герметичности "С".
Ранее демонтированные</t>
  </si>
  <si>
    <t xml:space="preserve">20</t>
  </si>
  <si>
    <t xml:space="preserve">Арматура фланцевая с ручным приводом или без привода водопроводная на номинальное давление до 4 МПа, номинальный диаметр: 100 мм</t>
  </si>
  <si>
    <t xml:space="preserve">Задвижка стальная клиновая с выдвижным шпинделем 30с41нж Ду100 Ру 16, t - 450 C. Класс герметичности "С".
Ранее демонтированные</t>
  </si>
  <si>
    <t xml:space="preserve">21</t>
  </si>
  <si>
    <t xml:space="preserve">Арматура фланцевая с ручным приводом или без привода водопроводная на номинальное давление до 4 МПа, номинальный диаметр: 150 мм</t>
  </si>
  <si>
    <t xml:space="preserve">Задвижка стальная клиновая с выдвижным шпинделем 30с41нж Ду150 Ру 16, t - 450 C. Класс герметичности "С".
Ранее демонтированные</t>
  </si>
  <si>
    <t xml:space="preserve"> </t>
  </si>
  <si>
    <r>
      <rPr>
        <b val="true"/>
        <sz val="13"/>
        <rFont val="Times New Roman"/>
        <family val="0"/>
        <charset val="1"/>
      </rPr>
      <t xml:space="preserve">Изоляции тепловой</t>
    </r>
    <r>
      <rPr>
        <b val="true"/>
        <sz val="9"/>
        <rFont val="Times New Roman"/>
        <family val="0"/>
        <charset val="1"/>
      </rPr>
      <t xml:space="preserve"> </t>
    </r>
    <r>
      <rPr>
        <b val="true"/>
        <i val="true"/>
        <sz val="9"/>
        <rFont val="Times New Roman"/>
        <family val="0"/>
        <charset val="1"/>
      </rPr>
      <t xml:space="preserve">(</t>
    </r>
    <r>
      <rPr>
        <i val="true"/>
        <sz val="9"/>
        <rFont val="Times New Roman"/>
        <family val="0"/>
        <charset val="1"/>
      </rPr>
      <t xml:space="preserve">421/пр_2020_прил.10_т.5_п.1.2_гр.3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      </t>
    </r>
  </si>
  <si>
    <t xml:space="preserve">22</t>
  </si>
  <si>
    <t xml:space="preserve"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</si>
  <si>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 xml:space="preserve">м3</t>
  </si>
  <si>
    <t xml:space="preserve">10,39+0,033+0,097+0,0117+0,168 Вата минеральная м3- 11,5776</t>
  </si>
  <si>
    <t xml:space="preserve">23</t>
  </si>
  <si>
    <t xml:space="preserve">Покрытие поверхности изоляции трубопроводов: сталью оцинкованной</t>
  </si>
  <si>
    <t xml:space="preserve">м2</t>
  </si>
  <si>
    <t xml:space="preserve">(180,00+4,58+13,19+15,57+21,98) Клипсы (зажимы) - 200 шт, Сталь листовая оцинкованная с полмерным покрытием (металлопласт), толщина 0,50 мм, ширина 1250 мм - 287,066 м2,</t>
  </si>
  <si>
    <r>
      <rPr>
        <b val="true"/>
        <sz val="13"/>
        <rFont val="Times New Roman"/>
        <family val="0"/>
        <charset val="1"/>
      </rPr>
      <t xml:space="preserve">Площадок обслуживания </t>
    </r>
    <r>
      <rPr>
        <i val="true"/>
        <sz val="9"/>
        <rFont val="Times New Roman"/>
        <family val="0"/>
        <charset val="1"/>
      </rPr>
      <t xml:space="preserve"> (421/пр_2020_прил.10_т.5_п.1.2_гр.3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      </t>
    </r>
  </si>
  <si>
    <t xml:space="preserve">24</t>
  </si>
  <si>
    <t xml:space="preserve">Монтаж площадок с настилом и ограждением из листовой, рифленой, просечной и круглой стали</t>
  </si>
  <si>
    <t xml:space="preserve">Площадки металлические
Ранее демонтированные</t>
  </si>
  <si>
    <t xml:space="preserve">25</t>
  </si>
  <si>
    <t xml:space="preserve">Монтаж лестниц прямолинейных и криволинейных, пожарных с ограждением</t>
  </si>
  <si>
    <t xml:space="preserve">Лестница маршевая металлическая
Ранее демонтированная</t>
  </si>
  <si>
    <r>
      <rPr>
        <b val="true"/>
        <sz val="13"/>
        <rFont val="Times New Roman"/>
        <family val="0"/>
        <charset val="1"/>
      </rPr>
      <t xml:space="preserve">Раздел 4. Окраска трубопровода обвязки </t>
    </r>
    <r>
      <rPr>
        <i val="true"/>
        <sz val="9"/>
        <rFont val="Times New Roman"/>
        <family val="0"/>
        <charset val="1"/>
      </rPr>
      <t xml:space="preserve">(421/пр_2020_прил.10_т.5_п.1.2_гр.3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       </t>
    </r>
  </si>
  <si>
    <t xml:space="preserve">26</t>
  </si>
  <si>
    <t xml:space="preserve">Огрунтовка металлических поверхностей за один раз: грунтовкой на основе эпоксидной смолы</t>
  </si>
  <si>
    <t xml:space="preserve">27</t>
  </si>
  <si>
    <t xml:space="preserve">Антикоррозионная защита металлических конструкций зданий и сооружений производственного и общественного назначения: полиуретановыми составами на высоте до 3 м</t>
  </si>
  <si>
    <t xml:space="preserve">Состав (эмаль) двухкомпонентный полиуретановый антикоррозионный для металлических изделий и конструкций, УФ и атмосферостойкий, температура эксплуатации от -40 до +110 °C, сухой остаток 52 %, плотность от 1,00 до 1,20 г/см3, характеристики при температуре 20 °C: условная вязкость от 35 до 110 с - 9,68 кг</t>
  </si>
  <si>
    <t xml:space="preserve">При составлении сметной документации необходимо учесть:</t>
  </si>
  <si>
    <t xml:space="preserve">1. Данные сплит формы Хабаровский край 2 зона 4 квартал 2025 года</t>
  </si>
  <si>
    <t xml:space="preserve">2. Размер СП - 40% от ФОТ.</t>
  </si>
  <si>
    <t xml:space="preserve">3. Командировачные затраты в размере указанном в приложениии №1</t>
  </si>
  <si>
    <t xml:space="preserve">4. Непредвиденные затраты в размере 2,36 %</t>
  </si>
  <si>
    <t xml:space="preserve">5. Ресурс "вода", электроэнергия, краны мостовые" предоставляются заказчиком на месте производства работ.</t>
  </si>
  <si>
    <t xml:space="preserve">Приложение № 1 к Техническим требованиям			</t>
  </si>
  <si>
    <t xml:space="preserve">Ведомость объёмов работ</t>
  </si>
  <si>
    <t xml:space="preserve">№ п/п</t>
  </si>
  <si>
    <t xml:space="preserve">Ед.
изм.</t>
  </si>
  <si>
    <t xml:space="preserve">Кол-во</t>
  </si>
  <si>
    <r>
      <rPr>
        <b val="true"/>
        <sz val="9"/>
        <rFont val="Arial"/>
        <family val="0"/>
        <charset val="1"/>
      </rPr>
      <t xml:space="preserve">Раздел 1. Пусконаладочные работы     </t>
    </r>
    <r>
      <rPr>
        <sz val="10"/>
        <rFont val="Times New Roman"/>
        <family val="0"/>
        <charset val="1"/>
      </rPr>
      <t xml:space="preserve">(Приказ от 04.09.2019 № 519/пр п.7.4 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К=0,8)</t>
    </r>
  </si>
  <si>
    <t xml:space="preserve">Установки деаэрационные атмосферного  типа (колонка, бак-аккумулятор, гидрозатвор, охладитель выпара, охладитель деаэрированной воды, эжектор, вакуум-насос, баки рабочей воды, насосы рабочей воды), производительность  75 м3/ч</t>
  </si>
  <si>
    <t xml:space="preserve">установка</t>
  </si>
  <si>
    <t xml:space="preserve"> Методика №421/пр прил.8 п.7 ( Пусконаладочные работы: 'вхолостую' - 60% К=60%) </t>
  </si>
  <si>
    <t xml:space="preserve">1 </t>
  </si>
  <si>
    <t xml:space="preserve">При составлении сметной документации необходимо учесть: </t>
  </si>
  <si>
    <t xml:space="preserve">1. Используемая база ФСНБ-2022 (с изм. 1-16) , РИМ,  Хабаровский край 2 зона, цены по состоянию на  4 квартал 2025г.</t>
  </si>
  <si>
    <t xml:space="preserve">2.Размер СП - 36 % от ФОТ.</t>
  </si>
  <si>
    <t xml:space="preserve">3.Программу ПНР предоставляет подрядчик до начала работ.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</si>
</sst>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0.0000"/>
    <numFmt numFmtId="167" formatCode="0.00"/>
    <numFmt numFmtId="168" formatCode="0.000"/>
    <numFmt numFmtId="169" formatCode="0.0"/>
    <numFmt numFmtId="170" formatCode="0"/>
    <numFmt numFmtId="171" formatCode="0.00000"/>
  </numFmts>
  <fonts count="29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Times New Roman"/>
      <family val="0"/>
      <charset val="1"/>
    </font>
    <font>
      <sz val="13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3"/>
      <color rgb="FF000000"/>
      <name val="Times New Roman"/>
      <family val="0"/>
      <charset val="1"/>
    </font>
    <font>
      <b val="true"/>
      <sz val="13"/>
      <name val="Times New Roman"/>
      <family val="0"/>
      <charset val="1"/>
    </font>
    <font>
      <sz val="11"/>
      <name val="Times New Roman"/>
      <family val="0"/>
      <charset val="1"/>
    </font>
    <font>
      <sz val="13"/>
      <color rgb="FF000000"/>
      <name val="Times New Roman"/>
      <family val="0"/>
      <charset val="1"/>
    </font>
    <font>
      <sz val="11"/>
      <name val="Calibri"/>
      <family val="0"/>
      <charset val="1"/>
    </font>
    <font>
      <b val="true"/>
      <sz val="9"/>
      <name val="Arial"/>
      <family val="0"/>
      <charset val="1"/>
    </font>
    <font>
      <b val="true"/>
      <sz val="8"/>
      <name val="Arial"/>
      <family val="0"/>
      <charset val="1"/>
    </font>
    <font>
      <i val="true"/>
      <sz val="13"/>
      <name val="Times New Roman"/>
      <family val="0"/>
      <charset val="1"/>
    </font>
    <font>
      <b val="true"/>
      <sz val="13"/>
      <color rgb="FFFF0000"/>
      <name val="Times New Roman"/>
      <family val="0"/>
      <charset val="1"/>
    </font>
    <font>
      <i val="true"/>
      <sz val="9"/>
      <name val="Times New Roman"/>
      <family val="0"/>
      <charset val="1"/>
    </font>
    <font>
      <b val="true"/>
      <i val="true"/>
      <sz val="10"/>
      <name val="Times New Roman"/>
      <family val="0"/>
      <charset val="1"/>
    </font>
    <font>
      <b val="true"/>
      <sz val="9"/>
      <name val="Times New Roman"/>
      <family val="0"/>
      <charset val="1"/>
    </font>
    <font>
      <b val="true"/>
      <i val="true"/>
      <sz val="9"/>
      <name val="Times New Roman"/>
      <family val="0"/>
      <charset val="1"/>
    </font>
    <font>
      <sz val="13"/>
      <color rgb="FF000000"/>
      <name val="Arial Cyr"/>
      <family val="0"/>
      <charset val="1"/>
    </font>
    <font>
      <sz val="12"/>
      <name val="Times New Roman"/>
      <family val="0"/>
      <charset val="1"/>
    </font>
    <font>
      <sz val="8"/>
      <name val="Arial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2"/>
      <color rgb="FFFF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70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69"/>
  <sheetViews>
    <sheetView showFormulas="false" showGridLines="false" showRowColHeaders="true" showZeros="true" rightToLeft="false" tabSelected="true" showOutlineSymbols="true" defaultGridColor="true" view="normal" topLeftCell="A58" colorId="64" zoomScale="100" zoomScaleNormal="100" zoomScalePageLayoutView="99" workbookViewId="0">
      <selection pane="topLeft" activeCell="B63" activeCellId="0" sqref="B63:E65"/>
    </sheetView>
  </sheetViews>
  <sheetFormatPr defaultColWidth="9.14453125" defaultRowHeight="12.7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38.57"/>
    <col collapsed="false" customWidth="true" hidden="false" outlineLevel="0" max="3" min="3" style="3" width="8.42"/>
    <col collapsed="false" customWidth="true" hidden="false" outlineLevel="0" max="4" min="4" style="3" width="13.85"/>
    <col collapsed="false" customWidth="true" hidden="false" outlineLevel="0" max="5" min="5" style="4" width="99.29"/>
    <col collapsed="false" customWidth="true" hidden="false" outlineLevel="0" max="6" min="6" style="5" width="4.29"/>
    <col collapsed="false" customWidth="true" hidden="true" outlineLevel="0" max="7" min="7" style="5" width="4"/>
    <col collapsed="false" customWidth="true" hidden="true" outlineLevel="0" max="8" min="8" style="5" width="4.57"/>
    <col collapsed="false" customWidth="false" hidden="false" outlineLevel="0" max="16384" min="9" style="5" width="9.15"/>
  </cols>
  <sheetData>
    <row r="1" customFormat="false" ht="15.75" hidden="false" customHeight="false" outlineLevel="0" collapsed="false">
      <c r="B1" s="6" t="s">
        <v>0</v>
      </c>
      <c r="C1" s="6"/>
      <c r="D1" s="6"/>
      <c r="E1" s="6"/>
    </row>
    <row r="2" s="12" customFormat="true" ht="15.75" hidden="false" customHeight="false" outlineLevel="0" collapsed="false">
      <c r="A2" s="7"/>
      <c r="B2" s="8"/>
      <c r="C2" s="9"/>
      <c r="D2" s="10"/>
      <c r="E2" s="11"/>
    </row>
    <row r="3" s="12" customFormat="true" ht="15.75" hidden="false" customHeight="false" outlineLevel="0" collapsed="false">
      <c r="A3" s="13"/>
      <c r="B3" s="8"/>
      <c r="C3" s="9"/>
      <c r="D3" s="14"/>
      <c r="E3" s="15"/>
    </row>
    <row r="4" s="12" customFormat="true" ht="15.75" hidden="false" customHeight="false" outlineLevel="0" collapsed="false">
      <c r="A4" s="13"/>
      <c r="B4" s="8"/>
      <c r="C4" s="9"/>
      <c r="D4" s="14"/>
      <c r="E4" s="15"/>
    </row>
    <row r="5" s="12" customFormat="true" ht="15.75" hidden="false" customHeight="false" outlineLevel="0" collapsed="false">
      <c r="A5" s="13"/>
      <c r="B5" s="8"/>
      <c r="C5" s="9"/>
      <c r="D5" s="14"/>
      <c r="E5" s="15"/>
    </row>
    <row r="6" s="12" customFormat="true" ht="15.75" hidden="false" customHeight="false" outlineLevel="0" collapsed="false">
      <c r="A6" s="13"/>
      <c r="B6" s="8"/>
      <c r="C6" s="9"/>
      <c r="D6" s="14"/>
      <c r="E6" s="15"/>
    </row>
    <row r="7" s="12" customFormat="true" ht="14.25" hidden="false" customHeight="false" outlineLevel="0" collapsed="false">
      <c r="A7" s="16"/>
      <c r="B7" s="17"/>
      <c r="C7" s="18"/>
      <c r="D7" s="16"/>
      <c r="E7" s="19"/>
    </row>
    <row r="8" s="12" customFormat="true" ht="15.75" hidden="false" customHeight="false" outlineLevel="0" collapsed="false">
      <c r="A8" s="20"/>
      <c r="B8" s="21"/>
      <c r="C8" s="9"/>
      <c r="D8" s="20"/>
      <c r="E8" s="22"/>
    </row>
    <row r="9" s="12" customFormat="true" ht="15.75" hidden="false" customHeight="false" outlineLevel="0" collapsed="false">
      <c r="A9" s="23" t="s">
        <v>1</v>
      </c>
      <c r="B9" s="23"/>
      <c r="C9" s="23"/>
      <c r="D9" s="23"/>
      <c r="E9" s="23"/>
    </row>
    <row r="10" s="12" customFormat="true" ht="38.25" hidden="false" customHeight="true" outlineLevel="0" collapsed="false">
      <c r="A10" s="24" t="s">
        <v>2</v>
      </c>
      <c r="B10" s="24"/>
      <c r="C10" s="24"/>
      <c r="D10" s="24"/>
      <c r="E10" s="24"/>
    </row>
    <row r="11" customFormat="false" ht="12.75" hidden="false" customHeight="false" outlineLevel="0" collapsed="false">
      <c r="A11" s="25" t="s">
        <v>3</v>
      </c>
      <c r="B11" s="26" t="s">
        <v>4</v>
      </c>
      <c r="C11" s="26" t="s">
        <v>5</v>
      </c>
      <c r="D11" s="26" t="s">
        <v>6</v>
      </c>
      <c r="E11" s="27" t="s">
        <v>7</v>
      </c>
    </row>
    <row r="12" customFormat="false" ht="12.75" hidden="false" customHeight="false" outlineLevel="0" collapsed="false">
      <c r="A12" s="28" t="n">
        <v>1</v>
      </c>
      <c r="B12" s="29" t="n">
        <v>2</v>
      </c>
      <c r="C12" s="29" t="n">
        <v>3</v>
      </c>
      <c r="D12" s="29" t="n">
        <v>4</v>
      </c>
      <c r="E12" s="29" t="n">
        <v>5</v>
      </c>
    </row>
    <row r="13" customFormat="false" ht="12" hidden="false" customHeight="true" outlineLevel="0" collapsed="false">
      <c r="A13" s="30" t="s">
        <v>8</v>
      </c>
      <c r="B13" s="30"/>
      <c r="C13" s="30"/>
      <c r="D13" s="30"/>
      <c r="E13" s="30"/>
      <c r="F13" s="30"/>
      <c r="G13" s="30"/>
      <c r="H13" s="30"/>
      <c r="I13" s="31"/>
      <c r="J13" s="31"/>
      <c r="K13" s="31"/>
      <c r="L13" s="31"/>
      <c r="M13" s="31"/>
      <c r="N13" s="31"/>
      <c r="O13" s="31"/>
      <c r="P13" s="31"/>
      <c r="Q13" s="32"/>
      <c r="R13" s="31"/>
    </row>
    <row r="14" customFormat="false" ht="17.4" hidden="false" customHeight="true" outlineLevel="0" collapsed="false">
      <c r="A14" s="33" t="s">
        <v>9</v>
      </c>
      <c r="B14" s="33"/>
      <c r="C14" s="33"/>
      <c r="D14" s="33"/>
      <c r="E14" s="33"/>
      <c r="F14" s="33"/>
      <c r="G14" s="33"/>
      <c r="H14" s="33"/>
      <c r="I14" s="31"/>
      <c r="J14" s="31"/>
      <c r="K14" s="31"/>
      <c r="L14" s="31"/>
      <c r="M14" s="31"/>
      <c r="N14" s="31"/>
      <c r="O14" s="31"/>
      <c r="P14" s="31"/>
      <c r="Q14" s="32"/>
      <c r="R14" s="34"/>
    </row>
    <row r="15" customFormat="false" ht="51.6" hidden="false" customHeight="true" outlineLevel="0" collapsed="false">
      <c r="A15" s="35" t="s">
        <v>10</v>
      </c>
      <c r="B15" s="36" t="s">
        <v>11</v>
      </c>
      <c r="C15" s="37" t="s">
        <v>12</v>
      </c>
      <c r="D15" s="38" t="n">
        <v>131.88</v>
      </c>
      <c r="E15" s="36" t="s">
        <v>13</v>
      </c>
      <c r="F15" s="39"/>
      <c r="G15" s="39"/>
      <c r="H15" s="39"/>
    </row>
    <row r="16" customFormat="false" ht="14.4" hidden="false" customHeight="true" outlineLevel="0" collapsed="false">
      <c r="A16" s="40" t="s">
        <v>14</v>
      </c>
      <c r="B16" s="40"/>
      <c r="C16" s="40"/>
      <c r="D16" s="40"/>
      <c r="E16" s="40"/>
      <c r="F16" s="39"/>
      <c r="G16" s="39"/>
      <c r="H16" s="39"/>
    </row>
    <row r="17" customFormat="false" ht="31.5" hidden="false" customHeight="false" outlineLevel="0" collapsed="false">
      <c r="A17" s="41" t="s">
        <v>15</v>
      </c>
      <c r="B17" s="36" t="s">
        <v>16</v>
      </c>
      <c r="C17" s="42" t="s">
        <v>17</v>
      </c>
      <c r="D17" s="43" t="n">
        <v>131.88</v>
      </c>
      <c r="E17" s="44" t="s">
        <v>18</v>
      </c>
      <c r="F17" s="39"/>
      <c r="G17" s="39"/>
      <c r="H17" s="39"/>
    </row>
    <row r="18" customFormat="false" ht="15" hidden="false" customHeight="true" outlineLevel="0" collapsed="false">
      <c r="A18" s="45" t="s">
        <v>19</v>
      </c>
      <c r="B18" s="45"/>
      <c r="C18" s="45"/>
      <c r="D18" s="45"/>
      <c r="E18" s="45"/>
      <c r="F18" s="39"/>
      <c r="G18" s="39"/>
      <c r="H18" s="39"/>
    </row>
    <row r="19" customFormat="false" ht="39.6" hidden="false" customHeight="true" outlineLevel="0" collapsed="false">
      <c r="A19" s="46" t="s">
        <v>20</v>
      </c>
      <c r="B19" s="46"/>
      <c r="C19" s="46"/>
      <c r="D19" s="46"/>
      <c r="E19" s="46"/>
      <c r="F19" s="39"/>
      <c r="G19" s="39"/>
      <c r="H19" s="39"/>
    </row>
    <row r="20" customFormat="false" ht="80.25" hidden="false" customHeight="true" outlineLevel="0" collapsed="false">
      <c r="A20" s="41" t="s">
        <v>21</v>
      </c>
      <c r="B20" s="36" t="s">
        <v>22</v>
      </c>
      <c r="C20" s="42" t="s">
        <v>23</v>
      </c>
      <c r="D20" s="47" t="n">
        <v>8.5</v>
      </c>
      <c r="E20" s="48" t="s">
        <v>24</v>
      </c>
      <c r="F20" s="39"/>
      <c r="G20" s="39"/>
      <c r="H20" s="39"/>
    </row>
    <row r="21" customFormat="false" ht="63" hidden="false" customHeight="false" outlineLevel="0" collapsed="false">
      <c r="A21" s="49" t="s">
        <v>25</v>
      </c>
      <c r="B21" s="50" t="s">
        <v>26</v>
      </c>
      <c r="C21" s="42" t="s">
        <v>23</v>
      </c>
      <c r="D21" s="51" t="n">
        <v>1.8</v>
      </c>
      <c r="E21" s="52" t="s">
        <v>27</v>
      </c>
      <c r="F21" s="39"/>
      <c r="G21" s="39"/>
      <c r="H21" s="39"/>
    </row>
    <row r="22" customFormat="false" ht="67.2" hidden="false" customHeight="true" outlineLevel="0" collapsed="false">
      <c r="A22" s="53" t="s">
        <v>28</v>
      </c>
      <c r="B22" s="54" t="s">
        <v>29</v>
      </c>
      <c r="C22" s="42" t="s">
        <v>23</v>
      </c>
      <c r="D22" s="43" t="n">
        <v>0.35</v>
      </c>
      <c r="E22" s="55" t="s">
        <v>30</v>
      </c>
      <c r="F22" s="39"/>
      <c r="G22" s="39"/>
      <c r="H22" s="39"/>
    </row>
    <row r="23" customFormat="false" ht="39" hidden="false" customHeight="true" outlineLevel="0" collapsed="false">
      <c r="A23" s="56" t="s">
        <v>31</v>
      </c>
      <c r="B23" s="56"/>
      <c r="C23" s="56"/>
      <c r="D23" s="56"/>
      <c r="E23" s="56"/>
      <c r="F23" s="39"/>
      <c r="G23" s="39"/>
      <c r="H23" s="39"/>
    </row>
    <row r="24" customFormat="false" ht="31.5" hidden="false" customHeight="false" outlineLevel="0" collapsed="false">
      <c r="A24" s="53" t="s">
        <v>32</v>
      </c>
      <c r="B24" s="57" t="s">
        <v>33</v>
      </c>
      <c r="C24" s="58" t="s">
        <v>34</v>
      </c>
      <c r="D24" s="59" t="n">
        <v>3</v>
      </c>
      <c r="E24" s="60" t="s">
        <v>35</v>
      </c>
      <c r="F24" s="39"/>
      <c r="G24" s="39"/>
      <c r="H24" s="39"/>
    </row>
    <row r="25" customFormat="false" ht="31.5" hidden="false" customHeight="false" outlineLevel="0" collapsed="false">
      <c r="A25" s="53" t="s">
        <v>36</v>
      </c>
      <c r="B25" s="54" t="s">
        <v>37</v>
      </c>
      <c r="C25" s="58" t="s">
        <v>34</v>
      </c>
      <c r="D25" s="59" t="n">
        <v>3</v>
      </c>
      <c r="E25" s="60" t="s">
        <v>35</v>
      </c>
      <c r="F25" s="39"/>
      <c r="G25" s="39"/>
      <c r="H25" s="39"/>
    </row>
    <row r="26" customFormat="false" ht="32.4" hidden="false" customHeight="true" outlineLevel="0" collapsed="false">
      <c r="A26" s="53" t="s">
        <v>38</v>
      </c>
      <c r="B26" s="54" t="s">
        <v>39</v>
      </c>
      <c r="C26" s="42" t="s">
        <v>34</v>
      </c>
      <c r="D26" s="61" t="n">
        <v>5</v>
      </c>
      <c r="E26" s="60" t="s">
        <v>35</v>
      </c>
      <c r="F26" s="39"/>
      <c r="G26" s="39"/>
      <c r="H26" s="39"/>
    </row>
    <row r="27" customFormat="false" ht="30.6" hidden="false" customHeight="true" outlineLevel="0" collapsed="false">
      <c r="A27" s="53" t="s">
        <v>40</v>
      </c>
      <c r="B27" s="54" t="s">
        <v>41</v>
      </c>
      <c r="C27" s="58" t="s">
        <v>34</v>
      </c>
      <c r="D27" s="59" t="n">
        <v>3</v>
      </c>
      <c r="E27" s="60" t="s">
        <v>35</v>
      </c>
      <c r="F27" s="39"/>
      <c r="G27" s="39"/>
      <c r="H27" s="39"/>
    </row>
    <row r="28" customFormat="false" ht="36.6" hidden="false" customHeight="true" outlineLevel="0" collapsed="false">
      <c r="A28" s="40" t="s">
        <v>42</v>
      </c>
      <c r="B28" s="40"/>
      <c r="C28" s="40"/>
      <c r="D28" s="40"/>
      <c r="E28" s="40"/>
      <c r="F28" s="39"/>
      <c r="G28" s="39"/>
      <c r="H28" s="39"/>
    </row>
    <row r="29" customFormat="false" ht="32.25" hidden="false" customHeight="true" outlineLevel="0" collapsed="false">
      <c r="A29" s="49" t="s">
        <v>43</v>
      </c>
      <c r="B29" s="62" t="s">
        <v>44</v>
      </c>
      <c r="C29" s="42" t="s">
        <v>45</v>
      </c>
      <c r="D29" s="43" t="n">
        <v>235.32</v>
      </c>
      <c r="E29" s="36" t="s">
        <v>46</v>
      </c>
      <c r="F29" s="39"/>
      <c r="G29" s="39"/>
      <c r="H29" s="39"/>
    </row>
    <row r="30" customFormat="false" ht="32.25" hidden="false" customHeight="true" outlineLevel="0" collapsed="false">
      <c r="A30" s="53" t="s">
        <v>47</v>
      </c>
      <c r="B30" s="57" t="s">
        <v>48</v>
      </c>
      <c r="C30" s="42" t="s">
        <v>49</v>
      </c>
      <c r="D30" s="63" t="n">
        <v>2.58852</v>
      </c>
      <c r="E30" s="36" t="s">
        <v>50</v>
      </c>
      <c r="F30" s="39"/>
      <c r="G30" s="39"/>
      <c r="H30" s="39"/>
    </row>
    <row r="31" customFormat="false" ht="63" hidden="false" customHeight="true" outlineLevel="0" collapsed="false">
      <c r="A31" s="53" t="s">
        <v>51</v>
      </c>
      <c r="B31" s="57" t="s">
        <v>52</v>
      </c>
      <c r="C31" s="42" t="s">
        <v>49</v>
      </c>
      <c r="D31" s="63" t="n">
        <v>2.58852</v>
      </c>
      <c r="E31" s="36" t="s">
        <v>53</v>
      </c>
      <c r="F31" s="39"/>
      <c r="G31" s="39"/>
      <c r="H31" s="39"/>
    </row>
    <row r="32" customFormat="false" ht="39" hidden="false" customHeight="true" outlineLevel="0" collapsed="false">
      <c r="A32" s="56" t="s">
        <v>54</v>
      </c>
      <c r="B32" s="56"/>
      <c r="C32" s="56"/>
      <c r="D32" s="56"/>
      <c r="E32" s="56"/>
      <c r="F32" s="39"/>
      <c r="G32" s="39"/>
      <c r="H32" s="39"/>
    </row>
    <row r="33" customFormat="false" ht="63" hidden="false" customHeight="true" outlineLevel="0" collapsed="false">
      <c r="A33" s="53" t="s">
        <v>55</v>
      </c>
      <c r="B33" s="54" t="s">
        <v>56</v>
      </c>
      <c r="C33" s="42" t="s">
        <v>23</v>
      </c>
      <c r="D33" s="43" t="n">
        <v>3.27</v>
      </c>
      <c r="E33" s="64" t="s">
        <v>57</v>
      </c>
      <c r="F33" s="39"/>
      <c r="G33" s="39"/>
      <c r="H33" s="39"/>
    </row>
    <row r="34" customFormat="false" ht="50.25" hidden="false" customHeight="true" outlineLevel="0" collapsed="false">
      <c r="A34" s="53" t="s">
        <v>58</v>
      </c>
      <c r="B34" s="54" t="s">
        <v>59</v>
      </c>
      <c r="C34" s="65" t="s">
        <v>23</v>
      </c>
      <c r="D34" s="66" t="n">
        <v>2</v>
      </c>
      <c r="E34" s="64" t="s">
        <v>60</v>
      </c>
      <c r="F34" s="39"/>
      <c r="G34" s="39"/>
      <c r="H34" s="39"/>
    </row>
    <row r="35" customFormat="false" ht="21" hidden="false" customHeight="true" outlineLevel="0" collapsed="false">
      <c r="A35" s="45" t="s">
        <v>61</v>
      </c>
      <c r="B35" s="45"/>
      <c r="C35" s="45"/>
      <c r="D35" s="45"/>
      <c r="E35" s="45"/>
      <c r="F35" s="39"/>
      <c r="G35" s="39"/>
      <c r="H35" s="39"/>
    </row>
    <row r="36" customFormat="false" ht="38.4" hidden="false" customHeight="true" outlineLevel="0" collapsed="false">
      <c r="A36" s="40" t="s">
        <v>62</v>
      </c>
      <c r="B36" s="40"/>
      <c r="C36" s="40"/>
      <c r="D36" s="40"/>
      <c r="E36" s="40"/>
      <c r="F36" s="39"/>
      <c r="G36" s="39"/>
      <c r="H36" s="39"/>
    </row>
    <row r="37" customFormat="false" ht="81.75" hidden="false" customHeight="true" outlineLevel="0" collapsed="false">
      <c r="A37" s="67" t="s">
        <v>63</v>
      </c>
      <c r="B37" s="68" t="s">
        <v>64</v>
      </c>
      <c r="C37" s="58" t="s">
        <v>23</v>
      </c>
      <c r="D37" s="69" t="n">
        <v>16.901</v>
      </c>
      <c r="E37" s="70" t="s">
        <v>65</v>
      </c>
      <c r="F37" s="39"/>
      <c r="G37" s="39"/>
      <c r="H37" s="39"/>
    </row>
    <row r="38" customFormat="false" ht="63.75" hidden="false" customHeight="true" outlineLevel="0" collapsed="false">
      <c r="A38" s="53" t="s">
        <v>66</v>
      </c>
      <c r="B38" s="54" t="s">
        <v>67</v>
      </c>
      <c r="C38" s="42" t="s">
        <v>23</v>
      </c>
      <c r="D38" s="51" t="n">
        <v>1.8</v>
      </c>
      <c r="E38" s="70"/>
      <c r="F38" s="39"/>
      <c r="G38" s="39"/>
      <c r="H38" s="39"/>
    </row>
    <row r="39" customFormat="false" ht="64.5" hidden="false" customHeight="true" outlineLevel="0" collapsed="false">
      <c r="A39" s="53" t="s">
        <v>68</v>
      </c>
      <c r="B39" s="54" t="s">
        <v>69</v>
      </c>
      <c r="C39" s="42" t="s">
        <v>23</v>
      </c>
      <c r="D39" s="43" t="n">
        <v>0.35</v>
      </c>
      <c r="E39" s="71"/>
      <c r="F39" s="39"/>
      <c r="G39" s="39"/>
      <c r="H39" s="39"/>
    </row>
    <row r="40" customFormat="false" ht="44.4" hidden="false" customHeight="true" outlineLevel="0" collapsed="false">
      <c r="A40" s="40" t="s">
        <v>70</v>
      </c>
      <c r="B40" s="40"/>
      <c r="C40" s="40"/>
      <c r="D40" s="40"/>
      <c r="E40" s="40"/>
      <c r="F40" s="39"/>
      <c r="G40" s="39"/>
      <c r="H40" s="39"/>
    </row>
    <row r="41" customFormat="false" ht="78.75" hidden="false" customHeight="false" outlineLevel="0" collapsed="false">
      <c r="A41" s="53" t="s">
        <v>71</v>
      </c>
      <c r="B41" s="54" t="s">
        <v>72</v>
      </c>
      <c r="C41" s="42" t="s">
        <v>34</v>
      </c>
      <c r="D41" s="61" t="n">
        <v>3</v>
      </c>
      <c r="E41" s="64" t="s">
        <v>73</v>
      </c>
      <c r="F41" s="39"/>
      <c r="G41" s="39"/>
      <c r="H41" s="39"/>
    </row>
    <row r="42" customFormat="false" ht="77.25" hidden="false" customHeight="true" outlineLevel="0" collapsed="false">
      <c r="A42" s="53" t="s">
        <v>74</v>
      </c>
      <c r="B42" s="54" t="s">
        <v>75</v>
      </c>
      <c r="C42" s="42" t="s">
        <v>34</v>
      </c>
      <c r="D42" s="61" t="n">
        <v>3</v>
      </c>
      <c r="E42" s="64" t="s">
        <v>76</v>
      </c>
      <c r="F42" s="39"/>
      <c r="G42" s="39"/>
      <c r="H42" s="39"/>
    </row>
    <row r="43" customFormat="false" ht="78.75" hidden="false" customHeight="false" outlineLevel="0" collapsed="false">
      <c r="A43" s="49" t="s">
        <v>77</v>
      </c>
      <c r="B43" s="62" t="s">
        <v>78</v>
      </c>
      <c r="C43" s="42" t="s">
        <v>34</v>
      </c>
      <c r="D43" s="61" t="n">
        <v>5</v>
      </c>
      <c r="E43" s="72" t="s">
        <v>79</v>
      </c>
      <c r="F43" s="39"/>
      <c r="G43" s="39"/>
      <c r="H43" s="39"/>
    </row>
    <row r="44" customFormat="false" ht="79.5" hidden="false" customHeight="true" outlineLevel="0" collapsed="false">
      <c r="A44" s="53" t="s">
        <v>80</v>
      </c>
      <c r="B44" s="57" t="s">
        <v>81</v>
      </c>
      <c r="C44" s="42" t="s">
        <v>34</v>
      </c>
      <c r="D44" s="61" t="n">
        <v>3</v>
      </c>
      <c r="E44" s="73" t="s">
        <v>82</v>
      </c>
      <c r="F44" s="39"/>
      <c r="G44" s="39" t="s">
        <v>83</v>
      </c>
      <c r="H44" s="39"/>
    </row>
    <row r="45" customFormat="false" ht="40.2" hidden="false" customHeight="true" outlineLevel="0" collapsed="false">
      <c r="A45" s="74" t="s">
        <v>84</v>
      </c>
      <c r="B45" s="74"/>
      <c r="C45" s="74"/>
      <c r="D45" s="74"/>
      <c r="E45" s="74"/>
      <c r="F45" s="39"/>
      <c r="G45" s="39"/>
      <c r="H45" s="39"/>
    </row>
    <row r="46" customFormat="false" ht="147.75" hidden="false" customHeight="true" outlineLevel="0" collapsed="false">
      <c r="A46" s="53" t="s">
        <v>85</v>
      </c>
      <c r="B46" s="54" t="s">
        <v>86</v>
      </c>
      <c r="C46" s="42" t="s">
        <v>87</v>
      </c>
      <c r="D46" s="43" t="n">
        <v>10.72</v>
      </c>
      <c r="E46" s="64" t="s">
        <v>88</v>
      </c>
      <c r="F46" s="39"/>
      <c r="G46" s="39"/>
      <c r="H46" s="39"/>
    </row>
    <row r="47" customFormat="false" ht="51.75" hidden="false" customHeight="true" outlineLevel="0" collapsed="false">
      <c r="A47" s="53" t="s">
        <v>89</v>
      </c>
      <c r="B47" s="54" t="s">
        <v>90</v>
      </c>
      <c r="C47" s="42" t="s">
        <v>91</v>
      </c>
      <c r="D47" s="51" t="n">
        <v>235.32</v>
      </c>
      <c r="E47" s="64" t="s">
        <v>92</v>
      </c>
      <c r="F47" s="39"/>
      <c r="G47" s="39"/>
      <c r="H47" s="39"/>
    </row>
    <row r="48" customFormat="false" ht="39.6" hidden="false" customHeight="true" outlineLevel="0" collapsed="false">
      <c r="A48" s="56" t="s">
        <v>93</v>
      </c>
      <c r="B48" s="56"/>
      <c r="C48" s="56"/>
      <c r="D48" s="56"/>
      <c r="E48" s="56"/>
      <c r="F48" s="39"/>
      <c r="G48" s="39"/>
      <c r="H48" s="39"/>
    </row>
    <row r="49" customFormat="false" ht="63" hidden="false" customHeight="false" outlineLevel="0" collapsed="false">
      <c r="A49" s="53" t="s">
        <v>94</v>
      </c>
      <c r="B49" s="54" t="s">
        <v>95</v>
      </c>
      <c r="C49" s="42" t="s">
        <v>23</v>
      </c>
      <c r="D49" s="43" t="n">
        <v>3.27</v>
      </c>
      <c r="E49" s="36" t="s">
        <v>96</v>
      </c>
      <c r="F49" s="39"/>
      <c r="G49" s="39"/>
      <c r="H49" s="39"/>
    </row>
    <row r="50" customFormat="false" ht="47.25" hidden="false" customHeight="false" outlineLevel="0" collapsed="false">
      <c r="A50" s="53" t="s">
        <v>97</v>
      </c>
      <c r="B50" s="54" t="s">
        <v>98</v>
      </c>
      <c r="C50" s="42" t="s">
        <v>23</v>
      </c>
      <c r="D50" s="43" t="n">
        <v>2</v>
      </c>
      <c r="E50" s="36" t="s">
        <v>99</v>
      </c>
      <c r="F50" s="39"/>
      <c r="G50" s="39"/>
      <c r="H50" s="39"/>
    </row>
    <row r="51" customFormat="false" ht="40.8" hidden="false" customHeight="true" outlineLevel="0" collapsed="false">
      <c r="A51" s="56" t="s">
        <v>100</v>
      </c>
      <c r="B51" s="56"/>
      <c r="C51" s="56"/>
      <c r="D51" s="56"/>
      <c r="E51" s="56"/>
      <c r="F51" s="39"/>
      <c r="G51" s="39"/>
      <c r="H51" s="39"/>
    </row>
    <row r="52" customFormat="false" ht="65.25" hidden="false" customHeight="true" outlineLevel="0" collapsed="false">
      <c r="A52" s="53" t="s">
        <v>101</v>
      </c>
      <c r="B52" s="54" t="s">
        <v>102</v>
      </c>
      <c r="C52" s="42" t="s">
        <v>91</v>
      </c>
      <c r="D52" s="38" t="n">
        <v>62.648</v>
      </c>
      <c r="E52" s="64"/>
      <c r="F52" s="39"/>
      <c r="G52" s="39"/>
      <c r="H52" s="39"/>
    </row>
    <row r="53" customFormat="false" ht="110.25" hidden="false" customHeight="false" outlineLevel="0" collapsed="false">
      <c r="A53" s="53" t="s">
        <v>103</v>
      </c>
      <c r="B53" s="54" t="s">
        <v>104</v>
      </c>
      <c r="C53" s="42" t="s">
        <v>45</v>
      </c>
      <c r="D53" s="38" t="n">
        <v>62.648</v>
      </c>
      <c r="E53" s="75" t="s">
        <v>105</v>
      </c>
      <c r="F53" s="39"/>
      <c r="G53" s="39"/>
      <c r="H53" s="39"/>
    </row>
    <row r="54" customFormat="false" ht="15.75" hidden="false" customHeight="true" outlineLevel="0" collapsed="false">
      <c r="A54" s="76"/>
      <c r="B54" s="77" t="s">
        <v>106</v>
      </c>
      <c r="C54" s="77"/>
      <c r="D54" s="77"/>
      <c r="E54" s="77"/>
      <c r="F54" s="39"/>
      <c r="G54" s="39"/>
      <c r="H54" s="39"/>
    </row>
    <row r="55" customFormat="false" ht="15.75" hidden="false" customHeight="false" outlineLevel="0" collapsed="false">
      <c r="A55" s="76"/>
      <c r="B55" s="77"/>
      <c r="C55" s="77"/>
      <c r="D55" s="77"/>
      <c r="E55" s="77"/>
      <c r="F55" s="39"/>
      <c r="G55" s="39"/>
      <c r="H55" s="39"/>
    </row>
    <row r="56" customFormat="false" ht="15.75" hidden="false" customHeight="true" outlineLevel="0" collapsed="false">
      <c r="A56" s="76"/>
      <c r="B56" s="77" t="s">
        <v>107</v>
      </c>
      <c r="C56" s="77"/>
      <c r="D56" s="77"/>
      <c r="E56" s="77"/>
      <c r="F56" s="39"/>
      <c r="G56" s="39"/>
      <c r="H56" s="39"/>
    </row>
    <row r="57" customFormat="false" ht="15.75" hidden="false" customHeight="true" outlineLevel="0" collapsed="false">
      <c r="A57" s="76"/>
      <c r="B57" s="77" t="s">
        <v>108</v>
      </c>
      <c r="C57" s="77"/>
      <c r="D57" s="77"/>
      <c r="E57" s="77"/>
      <c r="F57" s="39"/>
      <c r="G57" s="39"/>
      <c r="H57" s="39"/>
    </row>
    <row r="58" customFormat="false" ht="15.75" hidden="false" customHeight="true" outlineLevel="0" collapsed="false">
      <c r="A58" s="76"/>
      <c r="B58" s="77" t="s">
        <v>109</v>
      </c>
      <c r="C58" s="77"/>
      <c r="D58" s="77"/>
      <c r="E58" s="77"/>
      <c r="F58" s="39"/>
      <c r="G58" s="39"/>
      <c r="H58" s="39"/>
    </row>
    <row r="59" customFormat="false" ht="15.75" hidden="false" customHeight="true" outlineLevel="0" collapsed="false">
      <c r="A59" s="76"/>
      <c r="B59" s="77" t="s">
        <v>110</v>
      </c>
      <c r="C59" s="77"/>
      <c r="D59" s="77"/>
      <c r="E59" s="77"/>
      <c r="F59" s="39"/>
      <c r="G59" s="39"/>
      <c r="H59" s="39"/>
    </row>
    <row r="60" customFormat="false" ht="12.75" hidden="true" customHeight="false" outlineLevel="0" collapsed="false">
      <c r="A60" s="76"/>
      <c r="B60" s="78"/>
      <c r="C60" s="79"/>
      <c r="D60" s="79"/>
      <c r="E60" s="80"/>
      <c r="F60" s="39"/>
      <c r="G60" s="39"/>
      <c r="H60" s="39"/>
    </row>
    <row r="61" customFormat="false" ht="15.75" hidden="false" customHeight="true" outlineLevel="0" collapsed="false">
      <c r="A61" s="76"/>
      <c r="B61" s="77" t="s">
        <v>111</v>
      </c>
      <c r="C61" s="77"/>
      <c r="D61" s="77"/>
      <c r="E61" s="77"/>
      <c r="F61" s="39"/>
      <c r="G61" s="39"/>
      <c r="H61" s="39"/>
    </row>
    <row r="62" customFormat="false" ht="15.75" hidden="false" customHeight="false" outlineLevel="0" collapsed="false">
      <c r="A62" s="76"/>
      <c r="B62" s="78"/>
      <c r="C62" s="79"/>
      <c r="D62" s="79"/>
      <c r="E62" s="80"/>
      <c r="F62" s="39"/>
      <c r="G62" s="39"/>
      <c r="H62" s="39"/>
    </row>
    <row r="63" customFormat="false" ht="12.75" hidden="false" customHeight="true" outlineLevel="0" collapsed="false">
      <c r="A63" s="76"/>
      <c r="B63" s="8"/>
      <c r="C63" s="21"/>
      <c r="D63" s="21"/>
      <c r="E63" s="22"/>
      <c r="F63" s="39"/>
      <c r="G63" s="39"/>
      <c r="H63" s="39"/>
    </row>
    <row r="64" customFormat="false" ht="16.15" hidden="false" customHeight="false" outlineLevel="0" collapsed="false">
      <c r="A64" s="76"/>
      <c r="B64" s="81"/>
      <c r="C64" s="82"/>
      <c r="D64" s="82"/>
      <c r="E64" s="81"/>
      <c r="F64" s="39"/>
      <c r="G64" s="39"/>
      <c r="H64" s="39"/>
    </row>
    <row r="65" customFormat="false" ht="16.15" hidden="false" customHeight="false" outlineLevel="0" collapsed="false">
      <c r="A65" s="76"/>
      <c r="B65" s="83"/>
      <c r="C65" s="83"/>
      <c r="D65" s="83"/>
      <c r="E65" s="83"/>
      <c r="F65" s="39"/>
      <c r="G65" s="39"/>
      <c r="H65" s="39"/>
    </row>
    <row r="66" customFormat="false" ht="12.75" hidden="true" customHeight="false" outlineLevel="0" collapsed="false">
      <c r="A66" s="76"/>
      <c r="B66" s="78"/>
      <c r="C66" s="79"/>
      <c r="D66" s="79"/>
      <c r="E66" s="80"/>
      <c r="F66" s="39"/>
      <c r="G66" s="39"/>
      <c r="H66" s="39"/>
    </row>
    <row r="67" customFormat="false" ht="12.75" hidden="true" customHeight="false" outlineLevel="0" collapsed="false">
      <c r="A67" s="76"/>
      <c r="B67" s="78"/>
      <c r="C67" s="83"/>
      <c r="D67" s="83"/>
      <c r="E67" s="83"/>
      <c r="F67" s="39"/>
      <c r="G67" s="39"/>
      <c r="H67" s="39"/>
    </row>
    <row r="68" customFormat="false" ht="12.75" hidden="false" customHeight="false" outlineLevel="0" collapsed="false">
      <c r="A68" s="76"/>
      <c r="B68" s="78"/>
      <c r="C68" s="79"/>
      <c r="D68" s="79"/>
      <c r="E68" s="80"/>
      <c r="F68" s="39"/>
      <c r="G68" s="39"/>
      <c r="H68" s="39"/>
    </row>
    <row r="69" customFormat="false" ht="12.75" hidden="false" customHeight="false" outlineLevel="0" collapsed="false">
      <c r="A69" s="76"/>
      <c r="B69" s="78"/>
      <c r="C69" s="79"/>
      <c r="D69" s="79"/>
      <c r="E69" s="80"/>
      <c r="F69" s="39"/>
      <c r="G69" s="39"/>
      <c r="H69" s="39"/>
    </row>
  </sheetData>
  <mergeCells count="24">
    <mergeCell ref="B1:E1"/>
    <mergeCell ref="A9:E9"/>
    <mergeCell ref="A10:E10"/>
    <mergeCell ref="A13:H13"/>
    <mergeCell ref="A14:H14"/>
    <mergeCell ref="A16:E16"/>
    <mergeCell ref="A18:E18"/>
    <mergeCell ref="A19:E19"/>
    <mergeCell ref="A23:E23"/>
    <mergeCell ref="A28:E28"/>
    <mergeCell ref="A32:E32"/>
    <mergeCell ref="A35:E35"/>
    <mergeCell ref="A36:E36"/>
    <mergeCell ref="A40:E40"/>
    <mergeCell ref="A45:E45"/>
    <mergeCell ref="A48:E48"/>
    <mergeCell ref="A51:E51"/>
    <mergeCell ref="B54:E54"/>
    <mergeCell ref="B55:E55"/>
    <mergeCell ref="B56:E56"/>
    <mergeCell ref="B57:E57"/>
    <mergeCell ref="B58:E58"/>
    <mergeCell ref="B59:E59"/>
    <mergeCell ref="B61:E61"/>
  </mergeCells>
  <printOptions headings="false" gridLines="false" gridLinesSet="true" horizontalCentered="false" verticalCentered="false"/>
  <pageMargins left="0.590277777777778" right="0.315277777777778" top="0.472222222222222" bottom="0.472222222222222" header="0.511811023622047" footer="0.511811023622047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21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B20" activeCellId="1" sqref="B63:E65 B20"/>
    </sheetView>
  </sheetViews>
  <sheetFormatPr defaultColWidth="9.14453125" defaultRowHeight="11.25" zeroHeight="false" outlineLevelRow="0" outlineLevelCol="0"/>
  <cols>
    <col collapsed="false" customWidth="true" hidden="false" outlineLevel="0" max="1" min="1" style="84" width="5.57"/>
    <col collapsed="false" customWidth="true" hidden="false" outlineLevel="0" max="2" min="2" style="85" width="51.57"/>
    <col collapsed="false" customWidth="true" hidden="false" outlineLevel="0" max="3" min="3" style="85" width="10.72"/>
    <col collapsed="false" customWidth="true" hidden="false" outlineLevel="0" max="4" min="4" style="85" width="12.29"/>
    <col collapsed="false" customWidth="true" hidden="false" outlineLevel="0" max="5" min="5" style="85" width="61.42"/>
    <col collapsed="false" customWidth="false" hidden="false" outlineLevel="0" max="6" min="6" style="86" width="9.15"/>
    <col collapsed="false" customWidth="true" hidden="true" outlineLevel="0" max="7" min="7" style="86" width="4.72"/>
    <col collapsed="false" customWidth="false" hidden="false" outlineLevel="0" max="13" min="8" style="86" width="9.15"/>
    <col collapsed="false" customWidth="true" hidden="true" outlineLevel="0" max="14" min="14" style="87" width="135.28"/>
    <col collapsed="false" customWidth="true" hidden="true" outlineLevel="0" max="16" min="15" style="87" width="55.14"/>
    <col collapsed="false" customWidth="true" hidden="true" outlineLevel="0" max="20" min="17" style="87" width="69"/>
    <col collapsed="false" customWidth="true" hidden="true" outlineLevel="0" max="22" min="21" style="87" width="55.14"/>
    <col collapsed="false" customWidth="true" hidden="true" outlineLevel="0" max="26" min="23" style="87" width="69"/>
    <col collapsed="false" customWidth="false" hidden="false" outlineLevel="0" max="16384" min="27" style="86" width="9.15"/>
  </cols>
  <sheetData>
    <row r="1" customFormat="false" ht="19.5" hidden="false" customHeight="true" outlineLevel="0" collapsed="false">
      <c r="C1" s="88"/>
      <c r="D1" s="88"/>
      <c r="E1" s="89" t="s">
        <v>112</v>
      </c>
    </row>
    <row r="2" customFormat="false" ht="17.25" hidden="false" customHeight="true" outlineLevel="0" collapsed="false">
      <c r="C2" s="90"/>
      <c r="D2" s="91"/>
      <c r="E2" s="91"/>
    </row>
    <row r="3" customFormat="false" ht="17.25" hidden="false" customHeight="true" outlineLevel="0" collapsed="false">
      <c r="C3" s="92"/>
      <c r="D3" s="92"/>
      <c r="E3" s="92"/>
    </row>
    <row r="4" customFormat="false" ht="17.25" hidden="false" customHeight="true" outlineLevel="0" collapsed="false">
      <c r="C4" s="90"/>
      <c r="D4" s="93"/>
      <c r="E4" s="93"/>
    </row>
    <row r="6" s="95" customFormat="true" ht="15" hidden="false" customHeight="false" outlineLevel="0" collapsed="false">
      <c r="A6" s="94" t="s">
        <v>113</v>
      </c>
      <c r="B6" s="94"/>
      <c r="C6" s="94"/>
      <c r="D6" s="94"/>
      <c r="E6" s="94"/>
    </row>
    <row r="7" s="95" customFormat="true" ht="15" hidden="false" customHeight="false" outlineLevel="0" collapsed="false">
      <c r="A7" s="89"/>
      <c r="B7" s="89"/>
      <c r="C7" s="89"/>
      <c r="D7" s="89"/>
      <c r="E7" s="89"/>
    </row>
    <row r="8" s="95" customFormat="true" ht="15" hidden="false" customHeight="false" outlineLevel="0" collapsed="false">
      <c r="A8" s="89"/>
      <c r="B8" s="94" t="s">
        <v>2</v>
      </c>
      <c r="C8" s="94"/>
      <c r="D8" s="94"/>
      <c r="E8" s="94"/>
    </row>
    <row r="9" s="95" customFormat="true" ht="21" hidden="false" customHeight="true" outlineLevel="0" collapsed="false">
      <c r="A9" s="96"/>
      <c r="B9" s="85"/>
      <c r="C9" s="85"/>
      <c r="D9" s="85"/>
      <c r="E9" s="85"/>
    </row>
    <row r="10" s="95" customFormat="true" ht="36" hidden="false" customHeight="true" outlineLevel="0" collapsed="false">
      <c r="A10" s="97" t="s">
        <v>114</v>
      </c>
      <c r="B10" s="98" t="s">
        <v>4</v>
      </c>
      <c r="C10" s="98" t="s">
        <v>115</v>
      </c>
      <c r="D10" s="98" t="s">
        <v>116</v>
      </c>
      <c r="E10" s="98" t="s">
        <v>7</v>
      </c>
      <c r="F10" s="99"/>
    </row>
    <row r="11" s="95" customFormat="true" ht="15" hidden="false" customHeight="false" outlineLevel="0" collapsed="false">
      <c r="A11" s="100" t="n">
        <v>1</v>
      </c>
      <c r="B11" s="101" t="n">
        <v>2</v>
      </c>
      <c r="C11" s="101" t="n">
        <v>3</v>
      </c>
      <c r="D11" s="101" t="n">
        <v>4</v>
      </c>
      <c r="E11" s="102" t="n">
        <v>5</v>
      </c>
      <c r="F11" s="99"/>
    </row>
    <row r="12" s="95" customFormat="true" ht="30" hidden="false" customHeight="true" outlineLevel="0" collapsed="false">
      <c r="A12" s="103" t="s">
        <v>117</v>
      </c>
      <c r="B12" s="103"/>
      <c r="C12" s="103"/>
      <c r="D12" s="103"/>
      <c r="E12" s="103"/>
      <c r="F12" s="104"/>
      <c r="G12" s="105"/>
      <c r="H12" s="106"/>
    </row>
    <row r="13" s="95" customFormat="true" ht="90" hidden="false" customHeight="false" outlineLevel="0" collapsed="false">
      <c r="A13" s="101" t="n">
        <f aca="false">IF(G13&lt;&gt;"",COUNTA(G$1:G13),"")</f>
        <v>1</v>
      </c>
      <c r="B13" s="107" t="s">
        <v>118</v>
      </c>
      <c r="C13" s="98" t="s">
        <v>119</v>
      </c>
      <c r="D13" s="108" t="n">
        <v>1</v>
      </c>
      <c r="E13" s="109" t="s">
        <v>120</v>
      </c>
      <c r="F13" s="99"/>
      <c r="G13" s="86" t="s">
        <v>121</v>
      </c>
      <c r="N13" s="32"/>
    </row>
    <row r="14" s="95" customFormat="true" ht="36.75" hidden="false" customHeight="true" outlineLevel="0" collapsed="false">
      <c r="A14" s="85"/>
      <c r="B14" s="85"/>
      <c r="C14" s="85"/>
      <c r="D14" s="85"/>
      <c r="E14" s="85"/>
    </row>
    <row r="15" customFormat="false" ht="11.25" hidden="false" customHeight="true" outlineLevel="0" collapsed="false">
      <c r="A15" s="110" t="s">
        <v>122</v>
      </c>
      <c r="B15" s="110"/>
      <c r="C15" s="110"/>
      <c r="D15" s="110"/>
      <c r="E15" s="110"/>
    </row>
    <row r="16" s="95" customFormat="true" ht="12" hidden="false" customHeight="false" outlineLevel="0" collapsed="false">
      <c r="A16" s="111"/>
      <c r="B16" s="111"/>
      <c r="C16" s="111"/>
      <c r="D16" s="111"/>
      <c r="E16" s="111"/>
    </row>
    <row r="17" customFormat="false" ht="18.75" hidden="false" customHeight="true" outlineLevel="0" collapsed="false">
      <c r="A17" s="112" t="s">
        <v>123</v>
      </c>
      <c r="B17" s="112"/>
      <c r="C17" s="112"/>
      <c r="D17" s="112"/>
      <c r="E17" s="112"/>
    </row>
    <row r="18" customFormat="false" ht="15" hidden="false" customHeight="true" outlineLevel="0" collapsed="false">
      <c r="A18" s="112" t="s">
        <v>124</v>
      </c>
      <c r="B18" s="112"/>
      <c r="C18" s="112"/>
      <c r="D18" s="112"/>
      <c r="E18" s="113"/>
    </row>
    <row r="19" customFormat="false" ht="15" hidden="false" customHeight="true" outlineLevel="0" collapsed="false">
      <c r="A19" s="112" t="s">
        <v>125</v>
      </c>
      <c r="B19" s="112"/>
      <c r="C19" s="114"/>
      <c r="D19" s="114"/>
      <c r="E19" s="113"/>
    </row>
    <row r="20" s="95" customFormat="true" ht="15" hidden="false" customHeight="false" outlineLevel="0" collapsed="false">
      <c r="A20" s="85"/>
      <c r="B20" s="115"/>
      <c r="C20" s="85"/>
      <c r="D20" s="85"/>
      <c r="E20" s="85"/>
    </row>
    <row r="21" s="95" customFormat="true" ht="15" hidden="false" customHeight="false" outlineLevel="0" collapsed="false">
      <c r="A21" s="85"/>
      <c r="B21" s="116"/>
      <c r="C21" s="116"/>
      <c r="D21" s="116"/>
      <c r="E21" s="116"/>
      <c r="F21" s="85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</sheetData>
  <mergeCells count="13">
    <mergeCell ref="D2:E2"/>
    <mergeCell ref="C3:E3"/>
    <mergeCell ref="D4:E4"/>
    <mergeCell ref="A6:E6"/>
    <mergeCell ref="B8:E8"/>
    <mergeCell ref="A12:E12"/>
    <mergeCell ref="A15:E15"/>
    <mergeCell ref="A16:E16"/>
    <mergeCell ref="A17:E17"/>
    <mergeCell ref="A18:D18"/>
    <mergeCell ref="A19:B19"/>
    <mergeCell ref="B21:C21"/>
    <mergeCell ref="D21:E21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Кушнарева Людмила Петровна</dc:creator>
  <dc:description/>
  <dc:language>ru-RU</dc:language>
  <cp:lastModifiedBy>kautenko_ma@DGK.RU</cp:lastModifiedBy>
  <dcterms:modified xsi:type="dcterms:W3CDTF">2026-03-06T10:21:54Z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